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60" windowWidth="25440" windowHeight="15330"/>
  </bookViews>
  <sheets>
    <sheet name="Občina Solčava" sheetId="1" r:id="rId1"/>
    <sheet name="Občina Luče" sheetId="2" r:id="rId2"/>
    <sheet name="Občina Gornji Grad" sheetId="3" r:id="rId3"/>
    <sheet name="Občina Rečica ob Savinji" sheetId="4" r:id="rId4"/>
    <sheet name="Občina Mozirje" sheetId="6" r:id="rId5"/>
    <sheet name="Občina Nazarje" sheetId="5" r:id="rId6"/>
    <sheet name="Občina Šoštanj" sheetId="7" r:id="rId7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" l="1"/>
  <c r="F8" i="7"/>
  <c r="F6" i="7"/>
  <c r="F7" i="6"/>
  <c r="F8" i="6" s="1"/>
  <c r="F9" i="6" s="1"/>
  <c r="F6" i="5"/>
  <c r="F6" i="6"/>
  <c r="F10" i="5"/>
  <c r="F11" i="5" s="1"/>
  <c r="F12" i="5" s="1"/>
  <c r="F9" i="5"/>
  <c r="F8" i="5"/>
  <c r="F7" i="5"/>
  <c r="F12" i="4"/>
  <c r="F13" i="4" s="1"/>
  <c r="F14" i="4" s="1"/>
  <c r="F11" i="4"/>
  <c r="F10" i="4"/>
  <c r="F9" i="4"/>
  <c r="F8" i="4"/>
  <c r="F7" i="4"/>
  <c r="F6" i="4"/>
  <c r="F14" i="3"/>
  <c r="F13" i="3"/>
  <c r="F12" i="3"/>
  <c r="F11" i="3"/>
  <c r="F10" i="3"/>
  <c r="F9" i="3"/>
  <c r="F8" i="3"/>
  <c r="F7" i="3"/>
  <c r="F6" i="3"/>
  <c r="F12" i="2"/>
  <c r="F11" i="2"/>
  <c r="F10" i="2"/>
  <c r="F9" i="2"/>
  <c r="F8" i="2"/>
  <c r="F13" i="2" s="1"/>
  <c r="F14" i="2" s="1"/>
  <c r="F15" i="2" s="1"/>
  <c r="F7" i="2"/>
  <c r="F6" i="2"/>
  <c r="E9" i="7" l="1"/>
  <c r="F9" i="7" s="1"/>
  <c r="F10" i="7"/>
  <c r="F11" i="7" s="1"/>
  <c r="F12" i="7" s="1"/>
  <c r="F7" i="1"/>
  <c r="F13" i="1" s="1"/>
  <c r="F14" i="1" s="1"/>
  <c r="F15" i="1" s="1"/>
  <c r="F8" i="1"/>
  <c r="F9" i="1"/>
  <c r="F10" i="1"/>
  <c r="F11" i="1"/>
  <c r="F12" i="1"/>
  <c r="F6" i="1"/>
</calcChain>
</file>

<file path=xl/sharedStrings.xml><?xml version="1.0" encoding="utf-8"?>
<sst xmlns="http://schemas.openxmlformats.org/spreadsheetml/2006/main" count="147" uniqueCount="48">
  <si>
    <t>Popis materiala za zamenjavo stare razsvetljave</t>
  </si>
  <si>
    <t>ZAP. ŠT.</t>
  </si>
  <si>
    <t>ARTIKEL</t>
  </si>
  <si>
    <t>Količina</t>
  </si>
  <si>
    <t>Enota</t>
  </si>
  <si>
    <t>sijalka LED 17W</t>
  </si>
  <si>
    <t>kos</t>
  </si>
  <si>
    <t>cestna svetilka Nait MT-12 LED 4000K 25W WA RAL9007 EL.CLASS-I</t>
  </si>
  <si>
    <t>cestna svetilka Nait MT-36 LED 4000K 75W ND RAL9007 EL.CLASS-I</t>
  </si>
  <si>
    <t>kandelaber 9m</t>
  </si>
  <si>
    <t>temelj kandelabra
kpl z odstranitvijo in odvozom obstoječega kandelabra</t>
  </si>
  <si>
    <t>kpl</t>
  </si>
  <si>
    <t>kandelaber 5m</t>
  </si>
  <si>
    <t>cestna svetilka Nait MT-36 LED 4000K 75W ND RAL9007 EL.CLASS-I 
+ konzola CPU 160</t>
  </si>
  <si>
    <t>prižigališče
omara poliester 1000x450x320, avtomatika prižiganja, podaljševanje kablov s kabelskimi spojkami, gradbena dela</t>
  </si>
  <si>
    <t>gradbena dela
izkop in zasipanje jarka, polaganje kabla NAYY-J 4x16 v zaščitno cev TUC 75,
polaganje valjanca, polaganje opozorilnega traka, ureditev trase in zatravitev cca 400m</t>
  </si>
  <si>
    <t>gradbena dela - izkop in zasipanje jarka</t>
  </si>
  <si>
    <t>kabel nayy-j 4x35</t>
  </si>
  <si>
    <t>m</t>
  </si>
  <si>
    <t>cev tuc 110</t>
  </si>
  <si>
    <t>valjanec fe/zn 25x4</t>
  </si>
  <si>
    <t>omara PMO-2
omara poliester s podstavkom in montažno ploščo, tripolni ločilnik, prenapetostna zaščita, števec trifazni, drobni in vezni material</t>
  </si>
  <si>
    <t>prižigališče - stikalni tablo za prižiganje razsvetljave na igrišču</t>
  </si>
  <si>
    <t>Rodio LED 284W 4000K asimetrični 34620lm IP66
kpl z demontažo obstoječih reflektorjev in odvozom na deponijo, zamenjavo priključnih kablov in sponk</t>
  </si>
  <si>
    <t>odklop predstikalne naprave svetilke nav 70W in vgradnja led sijalke 17W</t>
  </si>
  <si>
    <t>prižigališče zunanje razsvetljave 
poliestrska omara s podstavkom, glavno stikalo, avtomatika nočnega prižiganja z možnostjo časovne omejitve, varovalčni ločilniki, priključne sponke</t>
  </si>
  <si>
    <t>priključna sponka kandelaber</t>
  </si>
  <si>
    <t>demontaža obstoječe razsvetljave
kpl z odvozom na deponijo</t>
  </si>
  <si>
    <t>AEROLITE ECO M cestna LED svetilka, 34W, 4.600lm, 4.000K, optika tip ME, IP66, IK09, klasa I, RAL 9006, brez regulacije svetlobnega toka</t>
  </si>
  <si>
    <t>Cestna LED svetilka AEROLITE ECO L ME, 73W, 10.700lm, 4.000K, IP66, klasa I, RAL 9006, brez regulacije svetlobnega toka</t>
  </si>
  <si>
    <t>LSL nosilec, ne nastavljiv, fi 60 mm, nebarvan</t>
  </si>
  <si>
    <t>Drobni material</t>
  </si>
  <si>
    <t>%</t>
  </si>
  <si>
    <t>cestna svetilka Nait MT-12 LED 4000K 15W WA RAL9007 EL.CLASS-I</t>
  </si>
  <si>
    <t>cestna svetilka Nait MT-36 LED 4000K 40W ND RAL9007 EL.CLASS-I</t>
  </si>
  <si>
    <t>cestna svetilka Atriva Vega 3/R 18W</t>
  </si>
  <si>
    <t>Cena</t>
  </si>
  <si>
    <t>SKUPAJ</t>
  </si>
  <si>
    <t>SKUPAJ z DDV</t>
  </si>
  <si>
    <t>22% DDV</t>
  </si>
  <si>
    <t>SKLOP 1: Občina Solčava</t>
  </si>
  <si>
    <t>SKLOP 2: Občina Luče</t>
  </si>
  <si>
    <t>SKLOP 3: Občina Gornji Grad</t>
  </si>
  <si>
    <t>Cena x Količina</t>
  </si>
  <si>
    <t>SKLOP 4: Občina Rečica ob Savinji</t>
  </si>
  <si>
    <t>SKLOP 5: Občina Mozirje</t>
  </si>
  <si>
    <t>SKLOP 6: Občina Nazarje</t>
  </si>
  <si>
    <t>SKLOP 6: Občina Šoštanj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</si>
</sst>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6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 Nova Cond"/>
      <family val="2"/>
    </font>
    <font>
      <sz val="11"/>
      <name val="Arial Nova Cond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/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3" fillId="0" borderId="1" xfId="1" applyFont="1" applyBorder="1" applyAlignment="1">
      <alignment wrapText="1"/>
    </xf>
    <xf numFmtId="0" fontId="3" fillId="0" borderId="1" xfId="1" applyFont="1" applyBorder="1" applyAlignment="1">
      <alignment horizontal="center"/>
    </xf>
    <xf numFmtId="2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vertical="top" wrapText="1"/>
    </xf>
    <xf numFmtId="0" fontId="4" fillId="0" borderId="1" xfId="1" applyFont="1" applyBorder="1" applyAlignment="1">
      <alignment wrapText="1"/>
    </xf>
    <xf numFmtId="0" fontId="4" fillId="0" borderId="1" xfId="1" applyFont="1" applyBorder="1" applyAlignment="1">
      <alignment horizontal="center"/>
    </xf>
    <xf numFmtId="2" fontId="4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164" fontId="0" fillId="0" borderId="1" xfId="0" applyNumberFormat="1" applyBorder="1"/>
    <xf numFmtId="0" fontId="5" fillId="0" borderId="0" xfId="0" applyFont="1"/>
    <xf numFmtId="164" fontId="5" fillId="0" borderId="1" xfId="0" applyNumberFormat="1" applyFont="1" applyBorder="1"/>
    <xf numFmtId="0" fontId="5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left" wrapText="1"/>
    </xf>
  </cellXfs>
  <cellStyles count="2">
    <cellStyle name="Navadno" xfId="0" builtinId="0"/>
    <cellStyle name="Navadno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F20" sqref="F20"/>
    </sheetView>
  </sheetViews>
  <sheetFormatPr defaultRowHeight="15"/>
  <cols>
    <col min="2" max="2" width="36.5703125" customWidth="1"/>
    <col min="5" max="5" width="15.7109375" customWidth="1"/>
    <col min="6" max="6" width="14.28515625" bestFit="1" customWidth="1"/>
  </cols>
  <sheetData>
    <row r="1" spans="1:6" ht="15.75">
      <c r="A1" s="3" t="s">
        <v>0</v>
      </c>
    </row>
    <row r="3" spans="1:6">
      <c r="A3" s="16" t="s">
        <v>40</v>
      </c>
    </row>
    <row r="5" spans="1:6">
      <c r="A5" s="4" t="s">
        <v>1</v>
      </c>
      <c r="B5" s="4" t="s">
        <v>2</v>
      </c>
      <c r="C5" s="4" t="s">
        <v>3</v>
      </c>
      <c r="D5" s="4" t="s">
        <v>4</v>
      </c>
      <c r="E5" s="4" t="s">
        <v>36</v>
      </c>
      <c r="F5" s="4" t="s">
        <v>43</v>
      </c>
    </row>
    <row r="6" spans="1:6">
      <c r="A6" s="5">
        <v>1</v>
      </c>
      <c r="B6" s="1" t="s">
        <v>16</v>
      </c>
      <c r="C6" s="1">
        <v>1</v>
      </c>
      <c r="D6" s="1" t="s">
        <v>11</v>
      </c>
      <c r="E6" s="15"/>
      <c r="F6" s="15">
        <f>+C6*E6</f>
        <v>0</v>
      </c>
    </row>
    <row r="7" spans="1:6">
      <c r="A7" s="5">
        <v>2</v>
      </c>
      <c r="B7" s="1" t="s">
        <v>17</v>
      </c>
      <c r="C7" s="1">
        <v>60</v>
      </c>
      <c r="D7" s="1" t="s">
        <v>18</v>
      </c>
      <c r="E7" s="15"/>
      <c r="F7" s="15">
        <f t="shared" ref="F7:F12" si="0">+C7*E7</f>
        <v>0</v>
      </c>
    </row>
    <row r="8" spans="1:6">
      <c r="A8" s="5">
        <v>3</v>
      </c>
      <c r="B8" s="1" t="s">
        <v>19</v>
      </c>
      <c r="C8" s="1">
        <v>55</v>
      </c>
      <c r="D8" s="1" t="s">
        <v>18</v>
      </c>
      <c r="E8" s="15"/>
      <c r="F8" s="15">
        <f t="shared" si="0"/>
        <v>0</v>
      </c>
    </row>
    <row r="9" spans="1:6">
      <c r="A9" s="5">
        <v>4</v>
      </c>
      <c r="B9" s="1" t="s">
        <v>20</v>
      </c>
      <c r="C9" s="1">
        <v>50</v>
      </c>
      <c r="D9" s="1" t="s">
        <v>18</v>
      </c>
      <c r="E9" s="15"/>
      <c r="F9" s="15">
        <f t="shared" si="0"/>
        <v>0</v>
      </c>
    </row>
    <row r="10" spans="1:6" ht="75">
      <c r="A10" s="5">
        <v>5</v>
      </c>
      <c r="B10" s="2" t="s">
        <v>21</v>
      </c>
      <c r="C10" s="1">
        <v>1</v>
      </c>
      <c r="D10" s="1" t="s">
        <v>6</v>
      </c>
      <c r="E10" s="15"/>
      <c r="F10" s="15">
        <f t="shared" si="0"/>
        <v>0</v>
      </c>
    </row>
    <row r="11" spans="1:6" ht="30">
      <c r="A11" s="5">
        <v>6</v>
      </c>
      <c r="B11" s="2" t="s">
        <v>22</v>
      </c>
      <c r="C11" s="1">
        <v>1</v>
      </c>
      <c r="D11" s="1" t="s">
        <v>11</v>
      </c>
      <c r="E11" s="15"/>
      <c r="F11" s="15">
        <f t="shared" si="0"/>
        <v>0</v>
      </c>
    </row>
    <row r="12" spans="1:6" ht="75">
      <c r="A12" s="5">
        <v>7</v>
      </c>
      <c r="B12" s="2" t="s">
        <v>23</v>
      </c>
      <c r="C12" s="1">
        <v>8</v>
      </c>
      <c r="D12" s="1" t="s">
        <v>6</v>
      </c>
      <c r="E12" s="15"/>
      <c r="F12" s="15">
        <f t="shared" si="0"/>
        <v>0</v>
      </c>
    </row>
    <row r="13" spans="1:6">
      <c r="B13" s="18" t="s">
        <v>37</v>
      </c>
      <c r="C13" s="18"/>
      <c r="D13" s="18"/>
      <c r="E13" s="18"/>
      <c r="F13" s="17">
        <f>SUM(F6:F12)</f>
        <v>0</v>
      </c>
    </row>
    <row r="14" spans="1:6">
      <c r="B14" s="18" t="s">
        <v>39</v>
      </c>
      <c r="C14" s="18"/>
      <c r="D14" s="18"/>
      <c r="E14" s="18"/>
      <c r="F14" s="17">
        <f>+F13*0.22</f>
        <v>0</v>
      </c>
    </row>
    <row r="15" spans="1:6">
      <c r="B15" s="19" t="s">
        <v>38</v>
      </c>
      <c r="C15" s="19"/>
      <c r="D15" s="19"/>
      <c r="E15" s="19"/>
      <c r="F15" s="17">
        <f>+F14+F13</f>
        <v>0</v>
      </c>
    </row>
  </sheetData>
  <mergeCells count="3">
    <mergeCell ref="B13:E13"/>
    <mergeCell ref="B14:E14"/>
    <mergeCell ref="B15:E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F14" sqref="F14"/>
    </sheetView>
  </sheetViews>
  <sheetFormatPr defaultRowHeight="15"/>
  <cols>
    <col min="1" max="1" width="9.85546875" customWidth="1"/>
    <col min="2" max="2" width="37.5703125" customWidth="1"/>
    <col min="3" max="3" width="9.85546875" customWidth="1"/>
    <col min="5" max="5" width="15.7109375" customWidth="1"/>
    <col min="6" max="6" width="14.28515625" bestFit="1" customWidth="1"/>
  </cols>
  <sheetData>
    <row r="1" spans="1:6" ht="15.75">
      <c r="A1" s="3" t="s">
        <v>0</v>
      </c>
    </row>
    <row r="2" spans="1:6" ht="15.75">
      <c r="A2" s="3"/>
    </row>
    <row r="3" spans="1:6">
      <c r="A3" s="16" t="s">
        <v>41</v>
      </c>
    </row>
    <row r="5" spans="1:6">
      <c r="A5" s="4" t="s">
        <v>1</v>
      </c>
      <c r="B5" s="4" t="s">
        <v>2</v>
      </c>
      <c r="C5" s="4" t="s">
        <v>3</v>
      </c>
      <c r="D5" s="4" t="s">
        <v>4</v>
      </c>
      <c r="E5" s="4" t="s">
        <v>36</v>
      </c>
      <c r="F5" s="4" t="s">
        <v>43</v>
      </c>
    </row>
    <row r="6" spans="1:6">
      <c r="A6" s="5">
        <v>1</v>
      </c>
      <c r="B6" s="2" t="s">
        <v>5</v>
      </c>
      <c r="C6" s="1">
        <v>25</v>
      </c>
      <c r="D6" s="1" t="s">
        <v>6</v>
      </c>
      <c r="E6" s="15"/>
      <c r="F6" s="15">
        <f>+C6*E6</f>
        <v>0</v>
      </c>
    </row>
    <row r="7" spans="1:6" ht="30">
      <c r="A7" s="5">
        <v>2</v>
      </c>
      <c r="B7" s="2" t="s">
        <v>7</v>
      </c>
      <c r="C7" s="1">
        <v>24</v>
      </c>
      <c r="D7" s="1" t="s">
        <v>6</v>
      </c>
      <c r="E7" s="15"/>
      <c r="F7" s="15">
        <f t="shared" ref="F7:F12" si="0">+C7*E7</f>
        <v>0</v>
      </c>
    </row>
    <row r="8" spans="1:6" ht="30">
      <c r="A8" s="5">
        <v>3</v>
      </c>
      <c r="B8" s="2" t="s">
        <v>8</v>
      </c>
      <c r="C8" s="1">
        <v>36</v>
      </c>
      <c r="D8" s="1" t="s">
        <v>6</v>
      </c>
      <c r="E8" s="15"/>
      <c r="F8" s="15">
        <f t="shared" si="0"/>
        <v>0</v>
      </c>
    </row>
    <row r="9" spans="1:6">
      <c r="A9" s="5">
        <v>4</v>
      </c>
      <c r="B9" s="2" t="s">
        <v>9</v>
      </c>
      <c r="C9" s="1">
        <v>7</v>
      </c>
      <c r="D9" s="1" t="s">
        <v>6</v>
      </c>
      <c r="E9" s="15"/>
      <c r="F9" s="15">
        <f t="shared" si="0"/>
        <v>0</v>
      </c>
    </row>
    <row r="10" spans="1:6" ht="48" customHeight="1">
      <c r="A10" s="5">
        <v>5</v>
      </c>
      <c r="B10" s="2" t="s">
        <v>10</v>
      </c>
      <c r="C10" s="1">
        <v>23</v>
      </c>
      <c r="D10" s="1" t="s">
        <v>11</v>
      </c>
      <c r="E10" s="15"/>
      <c r="F10" s="15">
        <f t="shared" si="0"/>
        <v>0</v>
      </c>
    </row>
    <row r="11" spans="1:6" ht="30">
      <c r="A11" s="5">
        <v>6</v>
      </c>
      <c r="B11" s="2" t="s">
        <v>8</v>
      </c>
      <c r="C11" s="1">
        <v>7</v>
      </c>
      <c r="D11" s="1" t="s">
        <v>6</v>
      </c>
      <c r="E11" s="15"/>
      <c r="F11" s="15">
        <f t="shared" si="0"/>
        <v>0</v>
      </c>
    </row>
    <row r="12" spans="1:6">
      <c r="A12" s="5">
        <v>7</v>
      </c>
      <c r="B12" s="2" t="s">
        <v>12</v>
      </c>
      <c r="C12" s="1">
        <v>16</v>
      </c>
      <c r="D12" s="1" t="s">
        <v>11</v>
      </c>
      <c r="E12" s="15"/>
      <c r="F12" s="15">
        <f t="shared" si="0"/>
        <v>0</v>
      </c>
    </row>
    <row r="13" spans="1:6">
      <c r="B13" s="18" t="s">
        <v>37</v>
      </c>
      <c r="C13" s="18"/>
      <c r="D13" s="18"/>
      <c r="E13" s="18"/>
      <c r="F13" s="17">
        <f>SUM(F6:F12)</f>
        <v>0</v>
      </c>
    </row>
    <row r="14" spans="1:6">
      <c r="B14" s="18" t="s">
        <v>39</v>
      </c>
      <c r="C14" s="18"/>
      <c r="D14" s="18"/>
      <c r="E14" s="18"/>
      <c r="F14" s="17">
        <f>+F13*0.22</f>
        <v>0</v>
      </c>
    </row>
    <row r="15" spans="1:6">
      <c r="B15" s="19" t="s">
        <v>38</v>
      </c>
      <c r="C15" s="19"/>
      <c r="D15" s="19"/>
      <c r="E15" s="19"/>
      <c r="F15" s="17">
        <f>+F14+F13</f>
        <v>0</v>
      </c>
    </row>
  </sheetData>
  <mergeCells count="3">
    <mergeCell ref="B13:E13"/>
    <mergeCell ref="B14:E14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C16" sqref="C16"/>
    </sheetView>
  </sheetViews>
  <sheetFormatPr defaultRowHeight="15"/>
  <cols>
    <col min="2" max="2" width="36.7109375" customWidth="1"/>
    <col min="5" max="5" width="15.7109375" customWidth="1"/>
    <col min="6" max="6" width="14.28515625" bestFit="1" customWidth="1"/>
  </cols>
  <sheetData>
    <row r="1" spans="1:6" ht="15.75">
      <c r="A1" s="3" t="s">
        <v>0</v>
      </c>
    </row>
    <row r="2" spans="1:6" ht="15.75">
      <c r="A2" s="3"/>
    </row>
    <row r="3" spans="1:6">
      <c r="A3" s="16" t="s">
        <v>42</v>
      </c>
    </row>
    <row r="5" spans="1:6">
      <c r="A5" s="4" t="s">
        <v>1</v>
      </c>
      <c r="B5" s="4" t="s">
        <v>2</v>
      </c>
      <c r="C5" s="4" t="s">
        <v>3</v>
      </c>
      <c r="D5" s="4" t="s">
        <v>4</v>
      </c>
      <c r="E5" s="4" t="s">
        <v>36</v>
      </c>
      <c r="F5" s="4" t="s">
        <v>43</v>
      </c>
    </row>
    <row r="6" spans="1:6" ht="30">
      <c r="A6" s="5">
        <v>1</v>
      </c>
      <c r="B6" s="2" t="s">
        <v>7</v>
      </c>
      <c r="C6" s="1">
        <v>9</v>
      </c>
      <c r="D6" s="1" t="s">
        <v>6</v>
      </c>
      <c r="E6" s="15"/>
      <c r="F6" s="15">
        <f>+C6*E6</f>
        <v>0</v>
      </c>
    </row>
    <row r="7" spans="1:6" ht="45">
      <c r="A7" s="5">
        <v>2</v>
      </c>
      <c r="B7" s="2" t="s">
        <v>13</v>
      </c>
      <c r="C7" s="1">
        <v>39</v>
      </c>
      <c r="D7" s="1" t="s">
        <v>6</v>
      </c>
      <c r="E7" s="15"/>
      <c r="F7" s="15">
        <f t="shared" ref="F7:F10" si="0">+C7*E7</f>
        <v>0</v>
      </c>
    </row>
    <row r="8" spans="1:6">
      <c r="A8" s="5">
        <v>3</v>
      </c>
      <c r="B8" s="1" t="s">
        <v>24</v>
      </c>
      <c r="C8" s="1">
        <v>34</v>
      </c>
      <c r="D8" s="1" t="s">
        <v>6</v>
      </c>
      <c r="E8" s="15"/>
      <c r="F8" s="15">
        <f t="shared" si="0"/>
        <v>0</v>
      </c>
    </row>
    <row r="9" spans="1:6" ht="75" customHeight="1">
      <c r="A9" s="5">
        <v>4</v>
      </c>
      <c r="B9" s="2" t="s">
        <v>25</v>
      </c>
      <c r="C9" s="1">
        <v>1</v>
      </c>
      <c r="D9" s="1" t="s">
        <v>11</v>
      </c>
      <c r="E9" s="15"/>
      <c r="F9" s="15">
        <f t="shared" si="0"/>
        <v>0</v>
      </c>
    </row>
    <row r="10" spans="1:6">
      <c r="A10" s="5">
        <v>5</v>
      </c>
      <c r="B10" s="1" t="s">
        <v>26</v>
      </c>
      <c r="C10" s="1">
        <v>82</v>
      </c>
      <c r="D10" s="1" t="s">
        <v>11</v>
      </c>
      <c r="E10" s="15"/>
      <c r="F10" s="15">
        <f t="shared" si="0"/>
        <v>0</v>
      </c>
    </row>
    <row r="11" spans="1:6" ht="29.25" customHeight="1">
      <c r="A11" s="5">
        <v>6</v>
      </c>
      <c r="B11" s="2" t="s">
        <v>27</v>
      </c>
      <c r="C11" s="1">
        <v>48</v>
      </c>
      <c r="D11" s="1" t="s">
        <v>11</v>
      </c>
      <c r="E11" s="15"/>
      <c r="F11" s="15">
        <f t="shared" ref="F11" si="1">+C11*E11</f>
        <v>0</v>
      </c>
    </row>
    <row r="12" spans="1:6">
      <c r="B12" s="18" t="s">
        <v>37</v>
      </c>
      <c r="C12" s="18"/>
      <c r="D12" s="18"/>
      <c r="E12" s="18"/>
      <c r="F12" s="17">
        <f>SUM(F6:F11)</f>
        <v>0</v>
      </c>
    </row>
    <row r="13" spans="1:6">
      <c r="B13" s="18" t="s">
        <v>39</v>
      </c>
      <c r="C13" s="18"/>
      <c r="D13" s="18"/>
      <c r="E13" s="18"/>
      <c r="F13" s="17">
        <f>+F12*0.22</f>
        <v>0</v>
      </c>
    </row>
    <row r="14" spans="1:6">
      <c r="B14" s="19" t="s">
        <v>38</v>
      </c>
      <c r="C14" s="19"/>
      <c r="D14" s="19"/>
      <c r="E14" s="19"/>
      <c r="F14" s="17">
        <f>+F13+F12</f>
        <v>0</v>
      </c>
    </row>
  </sheetData>
  <mergeCells count="3">
    <mergeCell ref="B12:E12"/>
    <mergeCell ref="B13:E13"/>
    <mergeCell ref="B14:E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D19" sqref="D19"/>
    </sheetView>
  </sheetViews>
  <sheetFormatPr defaultRowHeight="15"/>
  <cols>
    <col min="2" max="2" width="36.42578125" customWidth="1"/>
    <col min="5" max="5" width="15.7109375" customWidth="1"/>
    <col min="6" max="6" width="14.28515625" bestFit="1" customWidth="1"/>
  </cols>
  <sheetData>
    <row r="1" spans="1:6" ht="15.75">
      <c r="A1" s="3" t="s">
        <v>0</v>
      </c>
    </row>
    <row r="3" spans="1:6">
      <c r="A3" s="16" t="s">
        <v>44</v>
      </c>
    </row>
    <row r="5" spans="1:6">
      <c r="A5" s="4" t="s">
        <v>1</v>
      </c>
      <c r="B5" s="4" t="s">
        <v>2</v>
      </c>
      <c r="C5" s="4" t="s">
        <v>3</v>
      </c>
      <c r="D5" s="4" t="s">
        <v>4</v>
      </c>
      <c r="E5" s="4" t="s">
        <v>36</v>
      </c>
      <c r="F5" s="4" t="s">
        <v>43</v>
      </c>
    </row>
    <row r="6" spans="1:6" ht="30">
      <c r="A6" s="5">
        <v>1</v>
      </c>
      <c r="B6" s="2" t="s">
        <v>7</v>
      </c>
      <c r="C6" s="1">
        <v>45</v>
      </c>
      <c r="D6" s="1" t="s">
        <v>6</v>
      </c>
      <c r="E6" s="15"/>
      <c r="F6" s="15">
        <f>+C6*E6</f>
        <v>0</v>
      </c>
    </row>
    <row r="7" spans="1:6" ht="45">
      <c r="A7" s="5">
        <v>2</v>
      </c>
      <c r="B7" s="2" t="s">
        <v>13</v>
      </c>
      <c r="C7" s="1">
        <v>6</v>
      </c>
      <c r="D7" s="1" t="s">
        <v>6</v>
      </c>
      <c r="E7" s="15"/>
      <c r="F7" s="15">
        <f t="shared" ref="F7:F11" si="0">+C7*E7</f>
        <v>0</v>
      </c>
    </row>
    <row r="8" spans="1:6" ht="45">
      <c r="A8" s="5">
        <v>3</v>
      </c>
      <c r="B8" s="2" t="s">
        <v>10</v>
      </c>
      <c r="C8" s="1">
        <v>6</v>
      </c>
      <c r="D8" s="1" t="s">
        <v>11</v>
      </c>
      <c r="E8" s="15"/>
      <c r="F8" s="15">
        <f t="shared" si="0"/>
        <v>0</v>
      </c>
    </row>
    <row r="9" spans="1:6">
      <c r="A9" s="5">
        <v>4</v>
      </c>
      <c r="B9" s="2" t="s">
        <v>12</v>
      </c>
      <c r="C9" s="1">
        <v>6</v>
      </c>
      <c r="D9" s="1" t="s">
        <v>11</v>
      </c>
      <c r="E9" s="15"/>
      <c r="F9" s="15">
        <f t="shared" si="0"/>
        <v>0</v>
      </c>
    </row>
    <row r="10" spans="1:6" ht="76.5" customHeight="1">
      <c r="A10" s="5">
        <v>5</v>
      </c>
      <c r="B10" s="2" t="s">
        <v>14</v>
      </c>
      <c r="C10" s="1">
        <v>1</v>
      </c>
      <c r="D10" s="1" t="s">
        <v>11</v>
      </c>
      <c r="E10" s="15"/>
      <c r="F10" s="15">
        <f t="shared" si="0"/>
        <v>0</v>
      </c>
    </row>
    <row r="11" spans="1:6" ht="89.25" customHeight="1">
      <c r="A11" s="5">
        <v>6</v>
      </c>
      <c r="B11" s="2" t="s">
        <v>15</v>
      </c>
      <c r="C11" s="1">
        <v>1</v>
      </c>
      <c r="D11" s="1" t="s">
        <v>11</v>
      </c>
      <c r="E11" s="15"/>
      <c r="F11" s="15">
        <f t="shared" si="0"/>
        <v>0</v>
      </c>
    </row>
    <row r="12" spans="1:6">
      <c r="B12" s="18" t="s">
        <v>37</v>
      </c>
      <c r="C12" s="18"/>
      <c r="D12" s="18"/>
      <c r="E12" s="18"/>
      <c r="F12" s="17">
        <f>SUM(F6:F11)</f>
        <v>0</v>
      </c>
    </row>
    <row r="13" spans="1:6">
      <c r="B13" s="18" t="s">
        <v>39</v>
      </c>
      <c r="C13" s="18"/>
      <c r="D13" s="18"/>
      <c r="E13" s="18"/>
      <c r="F13" s="17">
        <f>+F12*0.22</f>
        <v>0</v>
      </c>
    </row>
    <row r="14" spans="1:6">
      <c r="B14" s="19" t="s">
        <v>38</v>
      </c>
      <c r="C14" s="19"/>
      <c r="D14" s="19"/>
      <c r="E14" s="19"/>
      <c r="F14" s="17">
        <f>+F13+F12</f>
        <v>0</v>
      </c>
    </row>
  </sheetData>
  <mergeCells count="3">
    <mergeCell ref="B12:E12"/>
    <mergeCell ref="B13:E13"/>
    <mergeCell ref="B14:E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3" sqref="A3"/>
    </sheetView>
  </sheetViews>
  <sheetFormatPr defaultRowHeight="15"/>
  <cols>
    <col min="2" max="2" width="37.28515625" customWidth="1"/>
    <col min="5" max="5" width="15.7109375" customWidth="1"/>
    <col min="6" max="6" width="14.28515625" bestFit="1" customWidth="1"/>
  </cols>
  <sheetData>
    <row r="1" spans="1:6" ht="15.75">
      <c r="A1" s="3" t="s">
        <v>0</v>
      </c>
    </row>
    <row r="3" spans="1:6">
      <c r="A3" s="16" t="s">
        <v>45</v>
      </c>
    </row>
    <row r="5" spans="1:6">
      <c r="A5" s="4" t="s">
        <v>1</v>
      </c>
      <c r="B5" s="4" t="s">
        <v>2</v>
      </c>
      <c r="C5" s="4" t="s">
        <v>3</v>
      </c>
      <c r="D5" s="4" t="s">
        <v>4</v>
      </c>
      <c r="E5" s="4" t="s">
        <v>36</v>
      </c>
      <c r="F5" s="4" t="s">
        <v>43</v>
      </c>
    </row>
    <row r="6" spans="1:6" ht="30">
      <c r="A6" s="5">
        <v>1</v>
      </c>
      <c r="B6" s="2" t="s">
        <v>7</v>
      </c>
      <c r="C6" s="7" t="s">
        <v>6</v>
      </c>
      <c r="D6" s="8">
        <v>93</v>
      </c>
      <c r="E6" s="15"/>
      <c r="F6" s="15">
        <f>+D6*E6</f>
        <v>0</v>
      </c>
    </row>
    <row r="7" spans="1:6">
      <c r="B7" s="18" t="s">
        <v>37</v>
      </c>
      <c r="C7" s="18"/>
      <c r="D7" s="18"/>
      <c r="E7" s="18"/>
      <c r="F7" s="17">
        <f>SUM(F6)</f>
        <v>0</v>
      </c>
    </row>
    <row r="8" spans="1:6">
      <c r="B8" s="18" t="s">
        <v>39</v>
      </c>
      <c r="C8" s="18"/>
      <c r="D8" s="18"/>
      <c r="E8" s="18"/>
      <c r="F8" s="17">
        <f>+F7*0.22</f>
        <v>0</v>
      </c>
    </row>
    <row r="9" spans="1:6">
      <c r="B9" s="19" t="s">
        <v>38</v>
      </c>
      <c r="C9" s="19"/>
      <c r="D9" s="19"/>
      <c r="E9" s="19"/>
      <c r="F9" s="17">
        <f>+F8+F7</f>
        <v>0</v>
      </c>
    </row>
  </sheetData>
  <mergeCells count="3">
    <mergeCell ref="B7:E7"/>
    <mergeCell ref="B8:E8"/>
    <mergeCell ref="B9:E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B29" sqref="B29"/>
    </sheetView>
  </sheetViews>
  <sheetFormatPr defaultRowHeight="15"/>
  <cols>
    <col min="2" max="2" width="38.28515625" customWidth="1"/>
    <col min="5" max="5" width="15.7109375" customWidth="1"/>
    <col min="6" max="6" width="14.28515625" bestFit="1" customWidth="1"/>
  </cols>
  <sheetData>
    <row r="1" spans="1:6" ht="15.75">
      <c r="A1" s="3" t="s">
        <v>0</v>
      </c>
    </row>
    <row r="3" spans="1:6">
      <c r="A3" s="16" t="s">
        <v>46</v>
      </c>
    </row>
    <row r="5" spans="1:6">
      <c r="A5" s="4" t="s">
        <v>1</v>
      </c>
      <c r="B5" s="4" t="s">
        <v>2</v>
      </c>
      <c r="C5" s="4" t="s">
        <v>3</v>
      </c>
      <c r="D5" s="4" t="s">
        <v>4</v>
      </c>
      <c r="E5" s="4" t="s">
        <v>36</v>
      </c>
      <c r="F5" s="4" t="s">
        <v>43</v>
      </c>
    </row>
    <row r="6" spans="1:6" ht="30">
      <c r="A6" s="5">
        <v>1</v>
      </c>
      <c r="B6" s="2" t="s">
        <v>27</v>
      </c>
      <c r="C6" s="1">
        <v>70</v>
      </c>
      <c r="D6" s="1" t="s">
        <v>11</v>
      </c>
      <c r="E6" s="15"/>
      <c r="F6" s="15">
        <f>+C6*E6</f>
        <v>0</v>
      </c>
    </row>
    <row r="7" spans="1:6" ht="30">
      <c r="A7" s="5">
        <v>2</v>
      </c>
      <c r="B7" s="2" t="s">
        <v>33</v>
      </c>
      <c r="C7" s="1">
        <v>25</v>
      </c>
      <c r="D7" s="1" t="s">
        <v>6</v>
      </c>
      <c r="E7" s="15"/>
      <c r="F7" s="15">
        <f t="shared" ref="F7:F9" si="0">+C7*E7</f>
        <v>0</v>
      </c>
    </row>
    <row r="8" spans="1:6" ht="30">
      <c r="A8" s="5">
        <v>3</v>
      </c>
      <c r="B8" s="2" t="s">
        <v>34</v>
      </c>
      <c r="C8" s="1">
        <v>25</v>
      </c>
      <c r="D8" s="1" t="s">
        <v>6</v>
      </c>
      <c r="E8" s="15"/>
      <c r="F8" s="15">
        <f t="shared" si="0"/>
        <v>0</v>
      </c>
    </row>
    <row r="9" spans="1:6">
      <c r="A9" s="5">
        <v>4</v>
      </c>
      <c r="B9" s="2" t="s">
        <v>35</v>
      </c>
      <c r="C9" s="1">
        <v>20</v>
      </c>
      <c r="D9" s="1" t="s">
        <v>11</v>
      </c>
      <c r="E9" s="15"/>
      <c r="F9" s="15">
        <f t="shared" si="0"/>
        <v>0</v>
      </c>
    </row>
    <row r="10" spans="1:6">
      <c r="B10" s="18" t="s">
        <v>37</v>
      </c>
      <c r="C10" s="18"/>
      <c r="D10" s="18"/>
      <c r="E10" s="18"/>
      <c r="F10" s="17">
        <f>SUM(F6:F9)</f>
        <v>0</v>
      </c>
    </row>
    <row r="11" spans="1:6">
      <c r="B11" s="18" t="s">
        <v>39</v>
      </c>
      <c r="C11" s="18"/>
      <c r="D11" s="18"/>
      <c r="E11" s="18"/>
      <c r="F11" s="17">
        <f>+F10*0.22</f>
        <v>0</v>
      </c>
    </row>
    <row r="12" spans="1:6">
      <c r="B12" s="19" t="s">
        <v>38</v>
      </c>
      <c r="C12" s="19"/>
      <c r="D12" s="19"/>
      <c r="E12" s="19"/>
      <c r="F12" s="17">
        <f>+F11+F10</f>
        <v>0</v>
      </c>
    </row>
  </sheetData>
  <mergeCells count="3">
    <mergeCell ref="B10:E10"/>
    <mergeCell ref="B11:E11"/>
    <mergeCell ref="B12:E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B23" sqref="B23"/>
    </sheetView>
  </sheetViews>
  <sheetFormatPr defaultRowHeight="15"/>
  <cols>
    <col min="2" max="2" width="38.85546875" customWidth="1"/>
    <col min="5" max="5" width="15.7109375" customWidth="1"/>
    <col min="6" max="6" width="14.28515625" bestFit="1" customWidth="1"/>
  </cols>
  <sheetData>
    <row r="1" spans="1:6" ht="15.75">
      <c r="A1" s="3" t="s">
        <v>0</v>
      </c>
    </row>
    <row r="3" spans="1:6">
      <c r="A3" s="16" t="s">
        <v>47</v>
      </c>
    </row>
    <row r="5" spans="1:6">
      <c r="A5" s="4" t="s">
        <v>1</v>
      </c>
      <c r="B5" s="4" t="s">
        <v>2</v>
      </c>
      <c r="C5" s="4" t="s">
        <v>3</v>
      </c>
      <c r="D5" s="4" t="s">
        <v>4</v>
      </c>
      <c r="E5" s="4" t="s">
        <v>36</v>
      </c>
      <c r="F5" s="4" t="s">
        <v>43</v>
      </c>
    </row>
    <row r="6" spans="1:6" ht="57.75">
      <c r="A6" s="5">
        <v>1</v>
      </c>
      <c r="B6" s="6" t="s">
        <v>28</v>
      </c>
      <c r="C6" s="7" t="s">
        <v>6</v>
      </c>
      <c r="D6" s="8">
        <v>78</v>
      </c>
      <c r="E6" s="15"/>
      <c r="F6" s="15">
        <f>+D6*E6</f>
        <v>0</v>
      </c>
    </row>
    <row r="7" spans="1:6" ht="43.5" customHeight="1">
      <c r="A7" s="5">
        <v>2</v>
      </c>
      <c r="B7" s="9" t="s">
        <v>29</v>
      </c>
      <c r="C7" s="7" t="s">
        <v>6</v>
      </c>
      <c r="D7" s="8">
        <v>9</v>
      </c>
      <c r="E7" s="15"/>
      <c r="F7" s="15">
        <f t="shared" ref="F7:F8" si="0">+D7*E7</f>
        <v>0</v>
      </c>
    </row>
    <row r="8" spans="1:6" ht="29.25">
      <c r="A8" s="5">
        <v>3</v>
      </c>
      <c r="B8" s="10" t="s">
        <v>30</v>
      </c>
      <c r="C8" s="11" t="s">
        <v>6</v>
      </c>
      <c r="D8" s="12">
        <v>87</v>
      </c>
      <c r="E8" s="15"/>
      <c r="F8" s="15">
        <f t="shared" si="0"/>
        <v>0</v>
      </c>
    </row>
    <row r="9" spans="1:6">
      <c r="A9" s="5">
        <v>4</v>
      </c>
      <c r="B9" s="6" t="s">
        <v>31</v>
      </c>
      <c r="C9" s="13" t="s">
        <v>32</v>
      </c>
      <c r="D9" s="14">
        <v>5</v>
      </c>
      <c r="E9" s="15">
        <f>SUM(F6:F8)</f>
        <v>0</v>
      </c>
      <c r="F9" s="15">
        <f>E9*0.05</f>
        <v>0</v>
      </c>
    </row>
    <row r="10" spans="1:6">
      <c r="B10" s="18" t="s">
        <v>37</v>
      </c>
      <c r="C10" s="18"/>
      <c r="D10" s="18"/>
      <c r="E10" s="18"/>
      <c r="F10" s="17">
        <f>SUM(F6:F9)</f>
        <v>0</v>
      </c>
    </row>
    <row r="11" spans="1:6">
      <c r="B11" s="18" t="s">
        <v>39</v>
      </c>
      <c r="C11" s="18"/>
      <c r="D11" s="18"/>
      <c r="E11" s="18"/>
      <c r="F11" s="17">
        <f>+F10*0.22</f>
        <v>0</v>
      </c>
    </row>
    <row r="12" spans="1:6">
      <c r="B12" s="19" t="s">
        <v>38</v>
      </c>
      <c r="C12" s="19"/>
      <c r="D12" s="19"/>
      <c r="E12" s="19"/>
      <c r="F12" s="17">
        <f>+F11+F10</f>
        <v>0</v>
      </c>
    </row>
  </sheetData>
  <mergeCells count="3">
    <mergeCell ref="B10:E10"/>
    <mergeCell ref="B11:E11"/>
    <mergeCell ref="B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Občina Solčava</vt:lpstr>
      <vt:lpstr>Občina Luče</vt:lpstr>
      <vt:lpstr>Občina Gornji Grad</vt:lpstr>
      <vt:lpstr>Občina Rečica ob Savinji</vt:lpstr>
      <vt:lpstr>Občina Mozirje</vt:lpstr>
      <vt:lpstr>Občina Nazarje</vt:lpstr>
      <vt:lpstr>Občina Šoštanj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Danijel</dc:creator>
  <cp:lastModifiedBy>Uporabnik</cp:lastModifiedBy>
  <dcterms:created xsi:type="dcterms:W3CDTF">2021-10-01T11:28:53Z</dcterms:created>
  <dcterms:modified xsi:type="dcterms:W3CDTF">2021-10-16T09:20:03Z</dcterms:modified>
</cp:coreProperties>
</file>